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2"/>
  <workbookPr showInkAnnotation="0"/>
  <bookViews>
    <workbookView xWindow="32760" yWindow="32760" windowWidth="20385" windowHeight="7935"/>
  </bookViews>
  <sheets>
    <sheet name="Mẫu 1C- GV" sheetId="10" r:id="rId1"/>
  </sheets>
  <definedNames>
    <definedName name="_xlnm.Print_Titles" localSheetId="0">'Mẫu 1C- GV'!$11:$11</definedName>
  </definedNames>
  <calcPr calcId="1445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14" i="10" l="1"/>
  <c r="E20" i="10"/>
  <c r="E13" i="10"/>
  <c r="F14" i="10"/>
  <c r="F20" i="10"/>
  <c r="F13" i="10"/>
  <c r="G14" i="10"/>
  <c r="G20" i="10"/>
  <c r="G13" i="10"/>
  <c r="E27" i="10"/>
  <c r="E33" i="10"/>
  <c r="E39" i="10"/>
  <c r="E26" i="10"/>
  <c r="F27" i="10"/>
  <c r="F33" i="10"/>
  <c r="F39" i="10"/>
  <c r="F26" i="10"/>
  <c r="G27" i="10"/>
  <c r="G33" i="10"/>
  <c r="G39" i="10"/>
  <c r="G26" i="10"/>
  <c r="F45" i="10"/>
  <c r="G45" i="10"/>
  <c r="E52" i="10"/>
  <c r="F52" i="10"/>
  <c r="G52" i="10"/>
  <c r="G56" i="10"/>
  <c r="G57" i="10"/>
  <c r="G58" i="10"/>
  <c r="G59" i="10"/>
</calcChain>
</file>

<file path=xl/sharedStrings.xml><?xml version="1.0" encoding="utf-8"?>
<sst xmlns="http://schemas.openxmlformats.org/spreadsheetml/2006/main" count="108" uniqueCount="98">
  <si>
    <t>Mẫu (1+3) 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</si>
  <si>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</si>
  <si>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</si>
  <si>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BÁO CÁO TỰ ĐÁNH GIÁ KẾT QUẢ CÔNG TÁC CỦA CÁ NHÂN
Kỳ đánh giá:  Quý 4 /2018</t>
  </si>
  <si>
    <t>Họ và tên: Lê Xuân Thủy</t>
  </si>
  <si>
    <t>Chức vụ:  Giảng viên</t>
  </si>
  <si>
    <r>
      <t>Đơn vị công tác</t>
    </r>
    <r>
      <rPr>
        <b/>
        <i/>
        <sz val="12"/>
        <color indexed="8"/>
        <rFont val="Times New Roman"/>
        <family val="1"/>
      </rPr>
      <t xml:space="preserve"> (phòng, khoa…): Kinh tế</t>
    </r>
  </si>
  <si>
    <t>Stt</t>
  </si>
  <si>
    <t>Tiêu chí đánh giá</t>
  </si>
  <si>
    <t>Điểm tối đa</t>
  </si>
  <si>
    <t>Điểm CBCCVC tự chấm</t>
  </si>
  <si>
    <t>Điểm thực tế đạt được</t>
  </si>
  <si>
    <t>Ghi chú</t>
  </si>
  <si>
    <t>(1)</t>
  </si>
  <si>
    <t>(2)</t>
  </si>
  <si>
    <t>(3)</t>
  </si>
  <si>
    <t>(4)</t>
  </si>
  <si>
    <t>(5)</t>
  </si>
  <si>
    <t>(6)</t>
  </si>
  <si>
    <t>I</t>
  </si>
  <si>
    <t>Tiêu chí 1: Ý thức tổ chức kỷ luật, phẩm chất đạo đức</t>
  </si>
  <si>
    <t>Không vi phạm kỷ luật, kỷ cương hoặc quy chế làm việc của cơ quan, tổ chức, đơn vị.</t>
  </si>
  <si>
    <t>1.1</t>
  </si>
  <si>
    <t>Không sử dụng quỹ thời gian làm việc vào mục đích cá nhân</t>
  </si>
  <si>
    <t>1.2</t>
  </si>
  <si>
    <t>Thực hiện đúng và đủ về thời gian làm việc, định mức thời gian làm việc đã được giao</t>
  </si>
  <si>
    <t>1.3</t>
  </si>
  <si>
    <t>Tham gia đầy đủ, đúng giờ các cuộc họp của đơn vị và nhà trường (2đ). Vắng họp vì việc riêng có phép &lt; 02 buổi (1đ); từ 02 buổi trở lên hoặc vắng không phép 01 buổi trở lên (0đ).</t>
  </si>
  <si>
    <t>1.4</t>
  </si>
  <si>
    <t>Có thời gian nghỉ ốm dưới 05 ngày (2đ); từ 05 đến 10 ngày (1đ); trên 10 ngày (0đ).</t>
  </si>
  <si>
    <t>1.5</t>
  </si>
  <si>
    <t>Không nghỉ việc riêng (2đ); Nghỉ việc riêng từ 1-2 ngày (1đ); Nghỉ việc riêng trên 2 ngày (0đ).</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</si>
  <si>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</si>
  <si>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2.1</t>
  </si>
  <si>
    <t>Thái độ niềm nở, nhã nhặn, có sự hợp tác, lắng nghe ý kiến, giải thích, hướng dẫn rõ ràng, cụ thể về các quy định liên quan đến giải quyết công việc.</t>
  </si>
  <si>
    <t>2.2</t>
  </si>
  <si>
    <t>Không vi phạm quy định về trang phục, tác phong, lề lối làm việc tại cơ quan, đơn vị (2đ); vi phạm 01 lần (1đ); vi phạm 02 lần trở lên (0đ)</t>
  </si>
  <si>
    <t>2.3</t>
  </si>
  <si>
    <t>Không gây nhũng nhiễu, phiền hà, trục lợi cá nhân khi xử lý, giải quyết công việc</t>
  </si>
  <si>
    <t>2.4</t>
  </si>
  <si>
    <t xml:space="preserve">Không bị đồng nghiệp, phụ huynh, khách, học sinh... phản ảnh, phê bình thái độ, cách giải quyết công việc (2đ); bị phản ảnh, phê bình 1 lần (1đ); bị phản ảnh, phê bình từ 2 lần trở lên (0đ) </t>
  </si>
  <si>
    <t>2.5</t>
  </si>
  <si>
    <t>Không có lời nói, cử chỉ, hành động gây ảnh hưởng đến uy tín, danh dự nhà trường, đơn vị, lãnh đạo và đồng nghiệp (2đ); bị đơn vị nhắc nhở 01 lần (1đ); bị đơn vị nhắc nhở 02 lần trở lên (0đ)</t>
  </si>
  <si>
    <t>II</t>
  </si>
  <si>
    <t>Tiêu chí 2: Năng lực và kỹ năng</t>
  </si>
  <si>
    <t>Chủ động nghiên cứu, cập nhật kịp thời các kiến thức pháp luật và chuyên môn nghiệp vụ để tham mưu, tổ chức thực hiện công việc có chất lượng.</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</si>
  <si>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</si>
  <si>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</si>
  <si>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</si>
  <si>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Quản lý và sử dụng tài khoản cá nhân trên trang Egov để tiếp nhận và trao đổi thông tin phục vụ cho công việc chung của nhà trường kịp thời, hiệu quả</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</si>
  <si>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</si>
  <si>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</si>
  <si>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</si>
  <si>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</si>
  <si>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Cá nhân không tham gia gây mất đoàn kết nội bộ trong trường</t>
  </si>
  <si>
    <t>Tạo lập mối quan hệ tốt với các đơn vị, cá nhân có liên quan trong thực hiện nhiệm vụ</t>
  </si>
  <si>
    <t>Tham gia từ 80% trở lên các hoạt động, phong trào đoàn thể (2đ); từ 50% đến dưới 80% (1đ); dưới 50% (0đ).</t>
  </si>
  <si>
    <t>Hoàn thành nhiệm vụ vượt tiến độ, có chất lượng và hiệu quả; Sáng tạo, cải tiến phương pháp làm việc, nâng cao hiệu quả công việc.</t>
  </si>
  <si>
    <t>3.1</t>
  </si>
  <si>
    <t>Được trưởng đơn vị đánh giá hoàn thành tốt khối lượng công việc trong quỹ thời gian quy định</t>
  </si>
  <si>
    <t>3.2</t>
  </si>
  <si>
    <t>Hoàn thành nhiệm vụ đạt chất lượng và hiệu quả</t>
  </si>
  <si>
    <t>3.3</t>
  </si>
  <si>
    <t>Có sáng kiến sáng tạo, cải tiến phương pháp làm việc, nâng cao hiệu quả công việc.</t>
  </si>
  <si>
    <t>3.4</t>
  </si>
  <si>
    <t>Nhiệt tình, cẩn thận, nghiêm túc và trách nhiệm với công việc: không sai sót (2đ); 01 lần sai sót (1đ); 02 lần sai sót trở lên (0đ)</t>
  </si>
  <si>
    <t>3.5</t>
  </si>
  <si>
    <t>Quản lý được các thông tin liên quan đến người học và sử dụng hiệu quả các thông tin vào giáo dục, dạy học, quản lý người học</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</si>
  <si>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</si>
  <si>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</si>
  <si>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90% đến 100% công việc</t>
  </si>
  <si>
    <t>Hoàn thành từ 80% đến dưới 90% công việc</t>
  </si>
  <si>
    <t>Hoàn thành từ 70% đến dưới 80% công việc</t>
  </si>
  <si>
    <t>Hoàn thành từ 60% đến dưới 70% công việc</t>
  </si>
  <si>
    <t>Hoàn thành từ 50% đến dưới 60% công việc</t>
  </si>
  <si>
    <t>Hoàn thành dưới 50%</t>
  </si>
  <si>
    <t>TỔNG CỘNG (I+II+III)</t>
  </si>
  <si>
    <t xml:space="preserve">KẾT QUẢ TỰ PHÂN LOẠI: </t>
  </si>
  <si>
    <t>Phân loại mức độ hoàn thành nhiệm vụ</t>
  </si>
  <si>
    <t xml:space="preserve">Khung điểm </t>
  </si>
  <si>
    <r>
      <t xml:space="preserve">Tự xếp loại
</t>
    </r>
    <r>
      <rPr>
        <sz val="12"/>
        <color indexed="8"/>
        <rFont val="Times New Roman"/>
        <family val="1"/>
      </rPr>
      <t>(đánh dấu X)</t>
    </r>
  </si>
  <si>
    <r>
      <t xml:space="preserve">Kết quả phân loại cuối cùng </t>
    </r>
    <r>
      <rPr>
        <sz val="12"/>
        <color indexed="8"/>
        <rFont val="Times New Roman"/>
        <family val="1"/>
      </rPr>
      <t>(đánh dấu X)</t>
    </r>
  </si>
  <si>
    <t>Tổng số điểm thực tế đạt được</t>
  </si>
  <si>
    <t>Hoàn thành xuất sắc nhiệm vụ</t>
  </si>
  <si>
    <t>Từ 80 đến 100</t>
  </si>
  <si>
    <t>x</t>
  </si>
  <si>
    <t xml:space="preserve">Hoàn thành tốt nhiệm vụ  </t>
  </si>
  <si>
    <t>Từ 65 đến dưới 80</t>
  </si>
  <si>
    <t>Hoàn thành nhiệm vụ (hoặc hoàn thành nhiệm vụ nhưng còn hạn chế về năng lực)</t>
  </si>
  <si>
    <t>Từ 50 đến dưới 65</t>
  </si>
  <si>
    <t>Không hoàn thành nhiệm vụ</t>
  </si>
  <si>
    <t>Dưới 50 điểm</t>
  </si>
  <si>
    <t>NGƯỜI TỰ ĐÁNH GIÁ
Lê Xuân Thủy</t>
  </si>
  <si>
    <t>Ý KIẾN NHẬN XÉT CỦA NGƯỜI CÓ THẨM QUYỀN ĐÁNH GIÁ:</t>
  </si>
  <si>
    <t>…………………………………………………………………………………………………………………………………………………………………………………………………………………………………………………………………………………………………………………………………………………………………………………………………………………………………………………………………………………………………………………………………………………………………..</t>
  </si>
  <si>
    <t>Tp.HCM, ngày    tháng     năm 201</t>
  </si>
  <si>
    <r>
      <t xml:space="preserve">NGƯỜI CÓ THẨM QUYỀN ĐÁNH GIÁ
</t>
    </r>
    <r>
      <rPr>
        <i/>
        <sz val="13"/>
        <color indexed="8"/>
        <rFont val="Times New Roman"/>
        <family val="1"/>
      </rPr>
      <t>(ký tên và ghi rõ họ tên)</t>
    </r>
  </si>
  <si>
    <t>Tp. HCM, ngày 28 tháng 12 năm 2018</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</si>
</sst>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b/>
      <sz val="13"/>
      <color indexed="8"/>
      <name val="Times New Roman"/>
      <family val="1"/>
    </font>
    <font>
      <b/>
      <sz val="12"/>
      <color indexed="8"/>
      <name val="Times New Roman"/>
      <family val="1"/>
    </font>
    <font>
      <sz val="13"/>
      <color indexed="8"/>
      <name val="Times New Roman"/>
      <family val="1"/>
    </font>
    <font>
      <b/>
      <i/>
      <sz val="13"/>
      <color indexed="8"/>
      <name val="Times New Roman"/>
      <family val="1"/>
    </font>
    <font>
      <i/>
      <sz val="12"/>
      <color indexed="8"/>
      <name val="Times New Roman"/>
      <family val="1"/>
    </font>
    <font>
      <sz val="12"/>
      <color indexed="8"/>
      <name val="Times New Roman"/>
      <family val="1"/>
    </font>
    <font>
      <b/>
      <i/>
      <sz val="10"/>
      <color indexed="8"/>
      <name val="Times New Roman"/>
      <family val="1"/>
    </font>
    <font>
      <b/>
      <sz val="13.5"/>
      <color indexed="8"/>
      <name val="Times New Roman"/>
      <family val="1"/>
    </font>
    <font>
      <b/>
      <sz val="14"/>
      <color indexed="8"/>
      <name val="Times New Roman"/>
      <family val="1"/>
    </font>
    <font>
      <i/>
      <sz val="9"/>
      <color indexed="8"/>
      <name val="Times New Roman"/>
      <family val="1"/>
    </font>
    <font>
      <sz val="13"/>
      <name val="Times New Roman"/>
      <family val="1"/>
    </font>
    <font>
      <sz val="14"/>
      <color indexed="8"/>
      <name val="Times New Roman"/>
      <family val="1"/>
    </font>
    <font>
      <i/>
      <sz val="13"/>
      <color indexed="8"/>
      <name val="Times New Roman"/>
      <family val="1"/>
    </font>
    <font>
      <b/>
      <i/>
      <sz val="12"/>
      <color indexed="8"/>
      <name val="Times New Roman"/>
      <family val="1"/>
    </font>
    <font>
      <i/>
      <sz val="13"/>
      <color indexed="30"/>
      <name val="Times New Roman"/>
      <family val="1"/>
    </font>
    <font>
      <b/>
      <i/>
      <sz val="13"/>
      <color indexed="30"/>
      <name val="Times New Roman"/>
      <family val="1"/>
    </font>
    <font>
      <b/>
      <sz val="12"/>
      <color theme="1"/>
      <name val="Times New Roman"/>
      <family val="1"/>
    </font>
    <font>
      <b/>
      <sz val="13"/>
      <color rgb="FF0070C0"/>
      <name val="Times New Roman"/>
      <family val="1"/>
    </font>
    <font>
      <b/>
      <sz val="13"/>
      <color rgb="FF000000"/>
      <name val="Times New Roman"/>
      <family val="1"/>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0">
    <xf numFmtId="0" fontId="0" fillId="0" borderId="0" xfId="0"/>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6" fillId="0" borderId="0" xfId="0" applyFont="1" applyAlignment="1" applyProtection="1">
      <alignment horizontal="left" vertical="center" wrapText="1"/>
      <protection locked="0"/>
    </xf>
    <xf numFmtId="0" fontId="6" fillId="3" borderId="0" xfId="0" applyFont="1" applyFill="1" applyAlignment="1" applyProtection="1">
      <alignment horizontal="center" vertical="center" wrapText="1"/>
      <protection locked="0"/>
    </xf>
    <xf numFmtId="0" fontId="7" fillId="3" borderId="0" xfId="0" applyFont="1" applyFill="1" applyAlignment="1" applyProtection="1">
      <alignment horizontal="center" vertical="center" wrapText="1"/>
      <protection locked="0"/>
    </xf>
    <xf numFmtId="0" fontId="8" fillId="0" borderId="0" xfId="0" applyFont="1" applyAlignment="1" applyProtection="1">
      <alignment vertical="center" wrapText="1"/>
      <protection locked="0"/>
    </xf>
    <xf numFmtId="0" fontId="8" fillId="3" borderId="0" xfId="0" applyFont="1" applyFill="1" applyAlignment="1" applyProtection="1">
      <alignment vertical="center" wrapText="1"/>
      <protection locked="0"/>
    </xf>
    <xf numFmtId="0" fontId="2" fillId="0" borderId="0" xfId="0" applyFont="1" applyAlignment="1" applyProtection="1">
      <alignment horizontal="left" vertical="center" wrapText="1"/>
      <protection locked="0"/>
    </xf>
    <xf numFmtId="0" fontId="2" fillId="3" borderId="0" xfId="0" applyFont="1" applyFill="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0" fontId="18" fillId="3" borderId="1" xfId="0" applyFont="1" applyFill="1" applyBorder="1" applyAlignment="1" applyProtection="1">
      <alignment horizontal="center" vertical="center" wrapText="1"/>
      <protection hidden="1"/>
    </xf>
    <xf numFmtId="0" fontId="18" fillId="0" borderId="1" xfId="0"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hidden="1"/>
    </xf>
    <xf numFmtId="0" fontId="1" fillId="0" borderId="1" xfId="0" applyFont="1" applyBorder="1" applyAlignment="1" applyProtection="1">
      <alignment horizontal="center" vertical="center" wrapText="1"/>
      <protection hidden="1"/>
    </xf>
    <xf numFmtId="0" fontId="6" fillId="3" borderId="0" xfId="0" applyFont="1" applyFill="1" applyAlignment="1" applyProtection="1">
      <alignment horizontal="left" vertical="center" wrapText="1"/>
      <protection locked="0"/>
    </xf>
    <xf numFmtId="0" fontId="2" fillId="3" borderId="2" xfId="0" applyFont="1" applyFill="1" applyBorder="1" applyAlignment="1" applyProtection="1">
      <alignment horizontal="center" vertical="center" wrapText="1"/>
      <protection locked="0"/>
    </xf>
    <xf numFmtId="0" fontId="2" fillId="3" borderId="0" xfId="0" applyFont="1" applyFill="1" applyBorder="1" applyAlignment="1" applyProtection="1">
      <alignment horizontal="center" vertical="center" wrapText="1"/>
      <protection locked="0"/>
    </xf>
    <xf numFmtId="0" fontId="12" fillId="3" borderId="2" xfId="0" applyFont="1" applyFill="1" applyBorder="1" applyAlignment="1" applyProtection="1">
      <alignment horizontal="center" vertical="center" wrapText="1"/>
      <protection locked="0"/>
    </xf>
    <xf numFmtId="0" fontId="12" fillId="3" borderId="1" xfId="0" applyFont="1" applyFill="1" applyBorder="1" applyAlignment="1" applyProtection="1">
      <alignment vertical="center" wrapText="1"/>
      <protection hidden="1"/>
    </xf>
    <xf numFmtId="0" fontId="12" fillId="3" borderId="0" xfId="0" applyFont="1" applyFill="1" applyBorder="1" applyAlignment="1" applyProtection="1">
      <alignment vertical="center" wrapText="1"/>
      <protection locked="0"/>
    </xf>
    <xf numFmtId="0" fontId="13" fillId="0" borderId="0" xfId="0" applyFont="1" applyAlignment="1" applyProtection="1">
      <alignment vertical="center" wrapText="1"/>
      <protection locked="0"/>
    </xf>
    <xf numFmtId="0" fontId="1" fillId="0" borderId="0" xfId="0" applyFont="1" applyAlignment="1" applyProtection="1">
      <alignment vertical="top" wrapText="1"/>
      <protection locked="0"/>
    </xf>
    <xf numFmtId="0" fontId="5" fillId="0" borderId="0" xfId="0" applyFont="1" applyAlignment="1" applyProtection="1">
      <alignment vertical="center" wrapText="1"/>
      <protection locked="0"/>
    </xf>
    <xf numFmtId="0" fontId="5" fillId="3" borderId="0" xfId="0" applyFont="1" applyFill="1" applyAlignment="1" applyProtection="1">
      <alignment vertical="center" wrapText="1"/>
      <protection locked="0"/>
    </xf>
    <xf numFmtId="0" fontId="2" fillId="0" borderId="0" xfId="0" applyFont="1" applyBorder="1" applyAlignment="1" applyProtection="1">
      <alignment vertical="center" wrapText="1"/>
      <protection locked="0"/>
    </xf>
    <xf numFmtId="0" fontId="5" fillId="0" borderId="0" xfId="0" applyFont="1" applyAlignment="1" applyProtection="1">
      <alignment horizontal="left" vertical="center" wrapText="1"/>
      <protection locked="0"/>
    </xf>
    <xf numFmtId="0" fontId="5" fillId="0" borderId="0" xfId="0" applyFont="1" applyBorder="1" applyAlignment="1" applyProtection="1">
      <alignment vertical="center" wrapText="1"/>
      <protection locked="0"/>
    </xf>
    <xf numFmtId="0" fontId="1" fillId="0" borderId="0" xfId="0" applyFont="1" applyAlignment="1" applyProtection="1">
      <alignment vertical="center" wrapText="1"/>
      <protection locked="0"/>
    </xf>
    <xf numFmtId="0" fontId="10" fillId="0" borderId="1" xfId="0" quotePrefix="1" applyFont="1" applyBorder="1" applyAlignment="1" applyProtection="1">
      <alignment horizontal="center" vertical="center" wrapText="1"/>
      <protection locked="0"/>
    </xf>
    <xf numFmtId="0" fontId="10" fillId="2" borderId="1" xfId="0" quotePrefix="1" applyFont="1" applyFill="1" applyBorder="1" applyAlignment="1" applyProtection="1">
      <alignment horizontal="center" vertical="center" wrapText="1"/>
      <protection locked="0"/>
    </xf>
    <xf numFmtId="0" fontId="17" fillId="3" borderId="0" xfId="0" applyFont="1" applyFill="1" applyAlignment="1" applyProtection="1">
      <alignment horizontal="left" vertical="center" wrapText="1"/>
      <protection locked="0"/>
    </xf>
    <xf numFmtId="0" fontId="1" fillId="0" borderId="0" xfId="0" applyFont="1" applyAlignment="1" applyProtection="1">
      <alignment horizontal="center" vertical="top" wrapText="1"/>
      <protection locked="0"/>
    </xf>
    <xf numFmtId="0" fontId="1" fillId="3" borderId="0" xfId="0" applyFont="1" applyFill="1" applyAlignment="1" applyProtection="1">
      <alignment horizontal="center" vertical="top" wrapText="1"/>
      <protection locked="0"/>
    </xf>
    <xf numFmtId="0" fontId="1" fillId="0" borderId="0" xfId="0" applyFont="1" applyAlignment="1" applyProtection="1">
      <alignment horizontal="center" vertical="center" wrapText="1"/>
      <protection locked="0"/>
    </xf>
    <xf numFmtId="0" fontId="9" fillId="0" borderId="0" xfId="0" quotePrefix="1"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9" fillId="3" borderId="0" xfId="0" applyFont="1" applyFill="1" applyAlignment="1" applyProtection="1">
      <alignment horizontal="center" vertical="center" wrapText="1"/>
      <protection locked="0"/>
    </xf>
    <xf numFmtId="0" fontId="11" fillId="0" borderId="2" xfId="0" applyFont="1" applyBorder="1" applyAlignment="1" applyProtection="1">
      <alignment horizontal="justify"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 fillId="0" borderId="1" xfId="0" applyFont="1" applyBorder="1" applyAlignment="1" applyProtection="1">
      <alignment horizontal="center" vertical="center" wrapText="1"/>
      <protection locked="0"/>
    </xf>
    <xf numFmtId="0" fontId="10" fillId="0" borderId="2" xfId="0" quotePrefix="1" applyFont="1" applyBorder="1" applyAlignment="1" applyProtection="1">
      <alignment horizontal="center" vertical="center" wrapText="1"/>
      <protection locked="0"/>
    </xf>
    <xf numFmtId="0" fontId="10" fillId="0" borderId="3" xfId="0" applyFont="1" applyBorder="1" applyAlignment="1" applyProtection="1">
      <alignment horizontal="center" vertical="center" wrapText="1"/>
      <protection locked="0"/>
    </xf>
    <xf numFmtId="0" fontId="10" fillId="0" borderId="4" xfId="0" applyFont="1" applyBorder="1" applyAlignment="1" applyProtection="1">
      <alignment horizontal="center" vertical="center" wrapText="1"/>
      <protection locked="0"/>
    </xf>
    <xf numFmtId="0" fontId="18" fillId="0" borderId="1"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18" fillId="0" borderId="3" xfId="0" applyFont="1" applyBorder="1" applyAlignment="1" applyProtection="1">
      <alignment horizontal="justify" vertical="center" wrapText="1"/>
      <protection locked="0"/>
    </xf>
    <xf numFmtId="0" fontId="18" fillId="0" borderId="4" xfId="0" applyFont="1" applyBorder="1" applyAlignment="1" applyProtection="1">
      <alignment horizontal="justify" vertical="center" wrapText="1"/>
      <protection locked="0"/>
    </xf>
    <xf numFmtId="0" fontId="18" fillId="0" borderId="2" xfId="0" applyFont="1" applyBorder="1" applyAlignment="1" applyProtection="1">
      <alignment horizontal="left" vertical="center" wrapText="1"/>
      <protection locked="0"/>
    </xf>
    <xf numFmtId="0" fontId="18" fillId="0" borderId="3" xfId="0" applyFont="1" applyBorder="1" applyAlignment="1" applyProtection="1">
      <alignment horizontal="left" vertical="center" wrapText="1"/>
      <protection locked="0"/>
    </xf>
    <xf numFmtId="0" fontId="18" fillId="0" borderId="4" xfId="0" applyFont="1" applyBorder="1" applyAlignment="1" applyProtection="1">
      <alignment horizontal="left"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3" fillId="3" borderId="4" xfId="0" applyFont="1" applyFill="1" applyBorder="1" applyAlignment="1" applyProtection="1">
      <alignment horizontal="center" vertical="center" wrapText="1"/>
      <protection locked="0"/>
    </xf>
    <xf numFmtId="0" fontId="3" fillId="0" borderId="2" xfId="0" applyFont="1" applyBorder="1" applyAlignment="1" applyProtection="1">
      <alignment horizontal="justify" vertical="center" wrapText="1"/>
      <protection locked="0"/>
    </xf>
    <xf numFmtId="0" fontId="3" fillId="0" borderId="3" xfId="0" applyFont="1" applyBorder="1" applyAlignment="1" applyProtection="1">
      <alignment horizontal="justify" vertical="center" wrapText="1"/>
      <protection locked="0"/>
    </xf>
    <xf numFmtId="0" fontId="3" fillId="0" borderId="4" xfId="0" applyFont="1" applyBorder="1" applyAlignment="1" applyProtection="1">
      <alignment horizontal="justify"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2" fillId="3" borderId="0" xfId="0" applyFont="1" applyFill="1" applyBorder="1" applyAlignment="1" applyProtection="1">
      <alignment horizontal="left" vertical="center" wrapText="1"/>
      <protection locked="0"/>
    </xf>
    <xf numFmtId="0" fontId="2" fillId="3" borderId="2" xfId="0" applyFont="1" applyFill="1" applyBorder="1" applyAlignment="1" applyProtection="1">
      <alignment horizontal="center" vertical="center" wrapText="1"/>
      <protection locked="0"/>
    </xf>
    <xf numFmtId="0" fontId="2" fillId="3" borderId="3" xfId="0" applyFont="1" applyFill="1" applyBorder="1" applyAlignment="1" applyProtection="1">
      <alignment horizontal="center" vertical="center" wrapText="1"/>
      <protection locked="0"/>
    </xf>
    <xf numFmtId="0" fontId="2" fillId="3" borderId="4" xfId="0" applyFont="1" applyFill="1" applyBorder="1" applyAlignment="1" applyProtection="1">
      <alignment horizontal="center" vertical="center" wrapText="1"/>
      <protection locked="0"/>
    </xf>
    <xf numFmtId="0" fontId="19" fillId="0" borderId="0" xfId="0" applyFont="1" applyAlignment="1" applyProtection="1">
      <alignment horizontal="center" vertical="center" wrapText="1"/>
      <protection locked="0"/>
    </xf>
    <xf numFmtId="0" fontId="1" fillId="3" borderId="0" xfId="0" applyFont="1" applyFill="1" applyAlignment="1" applyProtection="1">
      <alignment horizontal="center" vertical="center" wrapText="1"/>
      <protection locked="0"/>
    </xf>
    <xf numFmtId="0" fontId="13" fillId="3" borderId="0" xfId="0" applyFont="1" applyFill="1" applyAlignment="1" applyProtection="1">
      <alignment horizontal="center" vertical="center" wrapText="1"/>
      <protection locked="0"/>
    </xf>
    <xf numFmtId="0" fontId="1" fillId="3" borderId="0" xfId="0" applyFont="1" applyFill="1" applyAlignment="1" applyProtection="1">
      <alignment horizontal="center" vertical="top"/>
      <protection locked="0"/>
    </xf>
    <xf numFmtId="0" fontId="2" fillId="0" borderId="0" xfId="0" applyFont="1" applyBorder="1" applyAlignment="1" applyProtection="1">
      <alignment horizontal="center" vertical="center" wrapText="1"/>
      <protection locked="0"/>
    </xf>
    <xf numFmtId="0" fontId="2" fillId="3" borderId="0" xfId="0" applyFont="1" applyFill="1" applyBorder="1" applyAlignment="1" applyProtection="1">
      <alignment horizontal="center"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3" borderId="3" xfId="0" applyFont="1" applyFill="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13" fillId="0" borderId="0" xfId="0" applyFont="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1557283</xdr:colOff>
      <xdr:row>2</xdr:row>
      <xdr:rowOff>31749</xdr:rowOff>
    </xdr:to>
    <xdr:cxnSp macro="">
      <xdr:nvCxnSpPr>
        <xdr:cNvPr id="2" name="Straight Connector 1">
          <a:extLst>
            <a:ext uri="{FF2B5EF4-FFF2-40B4-BE49-F238E27FC236}">
              <a16:creationId xmlns:a16="http://schemas.microsoft.com/office/drawing/2014/main" xmlns="" id="{5F580465-6941-4D72-9CCD-80F87F0DE063}"/>
            </a:ext>
          </a:extLst>
        </xdr:cNvPr>
        <xdr:cNvCxnSpPr/>
      </xdr:nvCxnSpPr>
      <xdr:spPr>
        <a:xfrm flipV="1">
          <a:off x="1116330" y="850265"/>
          <a:ext cx="812165" cy="63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225287</xdr:colOff>
      <xdr:row>1</xdr:row>
      <xdr:rowOff>450574</xdr:rowOff>
    </xdr:from>
    <xdr:to>
      <xdr:col>7</xdr:col>
      <xdr:colOff>10343</xdr:colOff>
      <xdr:row>1</xdr:row>
      <xdr:rowOff>450574</xdr:rowOff>
    </xdr:to>
    <xdr:cxnSp macro="">
      <xdr:nvCxnSpPr>
        <xdr:cNvPr id="3" name="Straight Connector 5">
          <a:extLst>
            <a:ext uri="{FF2B5EF4-FFF2-40B4-BE49-F238E27FC236}">
              <a16:creationId xmlns:a16="http://schemas.microsoft.com/office/drawing/2014/main" xmlns="" id="{9B4A597C-6EAB-41E0-AE5F-45C2751BFD7A}"/>
            </a:ext>
          </a:extLst>
        </xdr:cNvPr>
        <xdr:cNvCxnSpPr/>
      </xdr:nvCxnSpPr>
      <xdr:spPr>
        <a:xfrm>
          <a:off x="3796665" y="650240"/>
          <a:ext cx="184277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1"/>
  <sheetViews>
    <sheetView tabSelected="1" topLeftCell="A51" zoomScale="115" workbookViewId="0">
      <selection activeCell="J56" sqref="J56"/>
    </sheetView>
  </sheetViews>
  <sheetFormatPr defaultColWidth="9.140625" defaultRowHeight="15.75" x14ac:dyDescent="0.25"/>
  <cols>
    <col min="1" max="1" width="5.42578125" style="6" bestFit="1" customWidth="1"/>
    <col min="2" max="2" width="27.140625" style="7" customWidth="1"/>
    <col min="3" max="3" width="12.42578125" style="6" customWidth="1"/>
    <col min="4" max="4" width="8.7109375" style="6" customWidth="1"/>
    <col min="5" max="5" width="9.7109375" style="6" customWidth="1"/>
    <col min="6" max="6" width="10.42578125" style="8" customWidth="1"/>
    <col min="7" max="7" width="10.5703125" style="6" customWidth="1"/>
    <col min="8" max="8" width="12.28515625" style="6" customWidth="1"/>
    <col min="9" max="16384" width="9.140625" style="6"/>
  </cols>
  <sheetData>
    <row r="1" spans="1:8" x14ac:dyDescent="0.25">
      <c r="H1" s="9" t="s">
        <v>0</v>
      </c>
    </row>
    <row r="2" spans="1:8" s="1" customFormat="1" ht="48.75" customHeight="1" x14ac:dyDescent="0.25">
      <c r="A2" s="43" t="s">
        <v>1</v>
      </c>
      <c r="B2" s="43"/>
      <c r="C2" s="43"/>
      <c r="D2" s="43" t="s">
        <v>2</v>
      </c>
      <c r="E2" s="43"/>
      <c r="F2" s="44"/>
      <c r="G2" s="43"/>
      <c r="H2" s="43"/>
    </row>
    <row r="3" spans="1:8" s="1" customFormat="1" ht="8.25" customHeight="1" x14ac:dyDescent="0.25">
      <c r="A3" s="45"/>
      <c r="B3" s="45"/>
      <c r="D3" s="10"/>
      <c r="E3" s="10"/>
      <c r="F3" s="11"/>
      <c r="G3" s="10"/>
      <c r="H3" s="10"/>
    </row>
    <row r="4" spans="1:8" ht="10.15" customHeight="1" x14ac:dyDescent="0.25">
      <c r="B4" s="6"/>
    </row>
    <row r="5" spans="1:8" ht="39.950000000000003" customHeight="1" x14ac:dyDescent="0.25">
      <c r="A5" s="46" t="s">
        <v>3</v>
      </c>
      <c r="B5" s="47"/>
      <c r="C5" s="47"/>
      <c r="D5" s="47"/>
      <c r="E5" s="47"/>
      <c r="F5" s="48"/>
      <c r="G5" s="47"/>
      <c r="H5" s="47"/>
    </row>
    <row r="6" spans="1:8" ht="11.45" customHeight="1" x14ac:dyDescent="0.25"/>
    <row r="7" spans="1:8" s="2" customFormat="1" ht="25.15" customHeight="1" x14ac:dyDescent="0.25">
      <c r="B7" s="42" t="s">
        <v>4</v>
      </c>
      <c r="C7" s="42"/>
      <c r="D7" s="42"/>
      <c r="E7" s="42"/>
      <c r="F7" s="42"/>
      <c r="G7" s="42"/>
      <c r="H7" s="42"/>
    </row>
    <row r="8" spans="1:8" s="2" customFormat="1" ht="25.15" customHeight="1" x14ac:dyDescent="0.25">
      <c r="B8" s="42" t="s">
        <v>5</v>
      </c>
      <c r="C8" s="42"/>
      <c r="D8" s="42"/>
      <c r="E8" s="42"/>
      <c r="F8" s="42"/>
      <c r="G8" s="42"/>
      <c r="H8" s="42"/>
    </row>
    <row r="9" spans="1:8" s="2" customFormat="1" ht="25.15" customHeight="1" x14ac:dyDescent="0.25">
      <c r="B9" s="42" t="s">
        <v>6</v>
      </c>
      <c r="C9" s="42"/>
      <c r="D9" s="42"/>
      <c r="E9" s="42"/>
      <c r="F9" s="42"/>
      <c r="G9" s="42"/>
      <c r="H9" s="42"/>
    </row>
    <row r="10" spans="1:8" s="2" customFormat="1" ht="20.100000000000001" customHeight="1" x14ac:dyDescent="0.25">
      <c r="B10" s="12"/>
      <c r="C10" s="12"/>
      <c r="F10" s="13"/>
    </row>
    <row r="11" spans="1:8" s="1" customFormat="1" ht="64.5" customHeight="1" x14ac:dyDescent="0.25">
      <c r="A11" s="14" t="s">
        <v>7</v>
      </c>
      <c r="B11" s="52" t="s">
        <v>8</v>
      </c>
      <c r="C11" s="52"/>
      <c r="D11" s="52"/>
      <c r="E11" s="14" t="s">
        <v>9</v>
      </c>
      <c r="F11" s="15" t="s">
        <v>10</v>
      </c>
      <c r="G11" s="16" t="s">
        <v>11</v>
      </c>
      <c r="H11" s="14" t="s">
        <v>12</v>
      </c>
    </row>
    <row r="12" spans="1:8" s="1" customFormat="1" ht="27" customHeight="1" x14ac:dyDescent="0.25">
      <c r="A12" s="40" t="s">
        <v>13</v>
      </c>
      <c r="B12" s="53" t="s">
        <v>14</v>
      </c>
      <c r="C12" s="54"/>
      <c r="D12" s="55"/>
      <c r="E12" s="40" t="s">
        <v>15</v>
      </c>
      <c r="F12" s="41" t="s">
        <v>16</v>
      </c>
      <c r="G12" s="40" t="s">
        <v>17</v>
      </c>
      <c r="H12" s="40" t="s">
        <v>18</v>
      </c>
    </row>
    <row r="13" spans="1:8" s="1" customFormat="1" ht="33" customHeight="1" x14ac:dyDescent="0.25">
      <c r="A13" s="14" t="s">
        <v>19</v>
      </c>
      <c r="B13" s="56" t="s">
        <v>20</v>
      </c>
      <c r="C13" s="56"/>
      <c r="D13" s="56"/>
      <c r="E13" s="17">
        <f>E14+E20</f>
        <v>20</v>
      </c>
      <c r="F13" s="18">
        <f>F14+F20</f>
        <v>20</v>
      </c>
      <c r="G13" s="19">
        <f>G14+G20</f>
        <v>0</v>
      </c>
      <c r="H13" s="14"/>
    </row>
    <row r="14" spans="1:8" s="3" customFormat="1" ht="40.5" customHeight="1" x14ac:dyDescent="0.25">
      <c r="A14" s="20">
        <v>1</v>
      </c>
      <c r="B14" s="56" t="s">
        <v>21</v>
      </c>
      <c r="C14" s="56"/>
      <c r="D14" s="56"/>
      <c r="E14" s="17">
        <f>SUM(E15:E19)</f>
        <v>10</v>
      </c>
      <c r="F14" s="18">
        <f>SUM(F15:F19)</f>
        <v>10</v>
      </c>
      <c r="G14" s="19">
        <f>SUM(G15:G19)</f>
        <v>0</v>
      </c>
      <c r="H14" s="20"/>
    </row>
    <row r="15" spans="1:8" s="3" customFormat="1" ht="39.6" customHeight="1" x14ac:dyDescent="0.25">
      <c r="A15" s="20" t="s">
        <v>22</v>
      </c>
      <c r="B15" s="49" t="s">
        <v>23</v>
      </c>
      <c r="C15" s="50"/>
      <c r="D15" s="51"/>
      <c r="E15" s="20">
        <v>2</v>
      </c>
      <c r="F15" s="21">
        <v>2</v>
      </c>
      <c r="G15" s="20"/>
      <c r="H15" s="20"/>
    </row>
    <row r="16" spans="1:8" s="4" customFormat="1" ht="39.75" customHeight="1" x14ac:dyDescent="0.25">
      <c r="A16" s="20" t="s">
        <v>24</v>
      </c>
      <c r="B16" s="49" t="s">
        <v>25</v>
      </c>
      <c r="C16" s="50"/>
      <c r="D16" s="51"/>
      <c r="E16" s="20">
        <v>2</v>
      </c>
      <c r="F16" s="22">
        <v>2</v>
      </c>
      <c r="G16" s="23"/>
      <c r="H16" s="23"/>
    </row>
    <row r="17" spans="1:8" s="4" customFormat="1" ht="68.25" customHeight="1" x14ac:dyDescent="0.25">
      <c r="A17" s="20" t="s">
        <v>26</v>
      </c>
      <c r="B17" s="49" t="s">
        <v>27</v>
      </c>
      <c r="C17" s="50"/>
      <c r="D17" s="51"/>
      <c r="E17" s="20">
        <v>2</v>
      </c>
      <c r="F17" s="22">
        <v>2</v>
      </c>
      <c r="G17" s="23"/>
      <c r="H17" s="23"/>
    </row>
    <row r="18" spans="1:8" s="4" customFormat="1" ht="35.25" customHeight="1" x14ac:dyDescent="0.25">
      <c r="A18" s="20" t="s">
        <v>28</v>
      </c>
      <c r="B18" s="49" t="s">
        <v>29</v>
      </c>
      <c r="C18" s="50"/>
      <c r="D18" s="51"/>
      <c r="E18" s="20">
        <v>2</v>
      </c>
      <c r="F18" s="22">
        <v>2</v>
      </c>
      <c r="G18" s="23"/>
      <c r="H18" s="23"/>
    </row>
    <row r="19" spans="1:8" s="4" customFormat="1" ht="36.75" customHeight="1" x14ac:dyDescent="0.25">
      <c r="A19" s="20" t="s">
        <v>30</v>
      </c>
      <c r="B19" s="49" t="s">
        <v>31</v>
      </c>
      <c r="C19" s="50"/>
      <c r="D19" s="51"/>
      <c r="E19" s="20">
        <v>2</v>
      </c>
      <c r="F19" s="22">
        <v>2</v>
      </c>
      <c r="G19" s="23"/>
      <c r="H19" s="23"/>
    </row>
    <row r="20" spans="1:8" s="3" customFormat="1" ht="115.5" customHeight="1" x14ac:dyDescent="0.25">
      <c r="A20" s="20">
        <v>2</v>
      </c>
      <c r="B20" s="57" t="s">
        <v>32</v>
      </c>
      <c r="C20" s="58"/>
      <c r="D20" s="59"/>
      <c r="E20" s="17">
        <f>SUM(E21:E25)</f>
        <v>10</v>
      </c>
      <c r="F20" s="18">
        <f>SUM(F21:F25)</f>
        <v>10</v>
      </c>
      <c r="G20" s="19">
        <f>SUM(G21:G25)</f>
        <v>0</v>
      </c>
      <c r="H20" s="20"/>
    </row>
    <row r="21" spans="1:8" s="4" customFormat="1" ht="65.45" customHeight="1" x14ac:dyDescent="0.25">
      <c r="A21" s="20" t="s">
        <v>33</v>
      </c>
      <c r="B21" s="49" t="s">
        <v>34</v>
      </c>
      <c r="C21" s="50"/>
      <c r="D21" s="51"/>
      <c r="E21" s="20">
        <v>2</v>
      </c>
      <c r="F21" s="22">
        <v>2</v>
      </c>
      <c r="G21" s="23"/>
      <c r="H21" s="23"/>
    </row>
    <row r="22" spans="1:8" s="4" customFormat="1" ht="58.15" customHeight="1" x14ac:dyDescent="0.25">
      <c r="A22" s="20" t="s">
        <v>35</v>
      </c>
      <c r="B22" s="49" t="s">
        <v>36</v>
      </c>
      <c r="C22" s="50"/>
      <c r="D22" s="51"/>
      <c r="E22" s="20">
        <v>2</v>
      </c>
      <c r="F22" s="22">
        <v>2</v>
      </c>
      <c r="G22" s="23"/>
      <c r="H22" s="23"/>
    </row>
    <row r="23" spans="1:8" s="4" customFormat="1" ht="52.5" customHeight="1" x14ac:dyDescent="0.25">
      <c r="A23" s="20" t="s">
        <v>37</v>
      </c>
      <c r="B23" s="49" t="s">
        <v>38</v>
      </c>
      <c r="C23" s="50"/>
      <c r="D23" s="51"/>
      <c r="E23" s="20">
        <v>2</v>
      </c>
      <c r="F23" s="22">
        <v>2</v>
      </c>
      <c r="G23" s="23"/>
      <c r="H23" s="23"/>
    </row>
    <row r="24" spans="1:8" s="3" customFormat="1" ht="88.15" customHeight="1" x14ac:dyDescent="0.25">
      <c r="A24" s="20" t="s">
        <v>39</v>
      </c>
      <c r="B24" s="49" t="s">
        <v>40</v>
      </c>
      <c r="C24" s="50"/>
      <c r="D24" s="51"/>
      <c r="E24" s="20">
        <v>2</v>
      </c>
      <c r="F24" s="21">
        <v>2</v>
      </c>
      <c r="G24" s="20"/>
      <c r="H24" s="20"/>
    </row>
    <row r="25" spans="1:8" s="3" customFormat="1" ht="81.599999999999994" customHeight="1" x14ac:dyDescent="0.25">
      <c r="A25" s="20" t="s">
        <v>41</v>
      </c>
      <c r="B25" s="49" t="s">
        <v>42</v>
      </c>
      <c r="C25" s="50"/>
      <c r="D25" s="51"/>
      <c r="E25" s="20">
        <v>2</v>
      </c>
      <c r="F25" s="21">
        <v>2</v>
      </c>
      <c r="G25" s="20"/>
      <c r="H25" s="20"/>
    </row>
    <row r="26" spans="1:8" s="1" customFormat="1" ht="21" customHeight="1" x14ac:dyDescent="0.25">
      <c r="A26" s="14" t="s">
        <v>43</v>
      </c>
      <c r="B26" s="60" t="s">
        <v>44</v>
      </c>
      <c r="C26" s="61"/>
      <c r="D26" s="62"/>
      <c r="E26" s="17">
        <f>E27+E33+E39</f>
        <v>30</v>
      </c>
      <c r="F26" s="18">
        <f>F27+F33+F39</f>
        <v>27</v>
      </c>
      <c r="G26" s="19">
        <f>G27+G33+G39</f>
        <v>0</v>
      </c>
      <c r="H26" s="14"/>
    </row>
    <row r="27" spans="1:8" s="3" customFormat="1" ht="76.150000000000006" customHeight="1" x14ac:dyDescent="0.25">
      <c r="A27" s="20">
        <v>1</v>
      </c>
      <c r="B27" s="56" t="s">
        <v>45</v>
      </c>
      <c r="C27" s="56"/>
      <c r="D27" s="56"/>
      <c r="E27" s="17">
        <f>SUM(E28:E32)</f>
        <v>10</v>
      </c>
      <c r="F27" s="18">
        <f>SUM(F28:F32)</f>
        <v>8</v>
      </c>
      <c r="G27" s="19">
        <f>SUM(G28:G32)</f>
        <v>0</v>
      </c>
      <c r="H27" s="20"/>
    </row>
    <row r="28" spans="1:8" s="4" customFormat="1" ht="43.9" customHeight="1" x14ac:dyDescent="0.25">
      <c r="A28" s="20" t="s">
        <v>22</v>
      </c>
      <c r="B28" s="49" t="s">
        <v>46</v>
      </c>
      <c r="C28" s="50"/>
      <c r="D28" s="51"/>
      <c r="E28" s="20">
        <v>2</v>
      </c>
      <c r="F28" s="22">
        <v>1</v>
      </c>
      <c r="G28" s="23"/>
      <c r="H28" s="23"/>
    </row>
    <row r="29" spans="1:8" s="4" customFormat="1" ht="48.75" customHeight="1" x14ac:dyDescent="0.25">
      <c r="A29" s="20" t="s">
        <v>24</v>
      </c>
      <c r="B29" s="49" t="s">
        <v>47</v>
      </c>
      <c r="C29" s="50"/>
      <c r="D29" s="51"/>
      <c r="E29" s="20">
        <v>2</v>
      </c>
      <c r="F29" s="22">
        <v>1</v>
      </c>
      <c r="G29" s="23"/>
      <c r="H29" s="23"/>
    </row>
    <row r="30" spans="1:8" s="4" customFormat="1" ht="45.6" customHeight="1" x14ac:dyDescent="0.25">
      <c r="A30" s="20" t="s">
        <v>26</v>
      </c>
      <c r="B30" s="49" t="s">
        <v>48</v>
      </c>
      <c r="C30" s="50"/>
      <c r="D30" s="51"/>
      <c r="E30" s="20">
        <v>2</v>
      </c>
      <c r="F30" s="22">
        <v>2</v>
      </c>
      <c r="G30" s="23"/>
      <c r="H30" s="23"/>
    </row>
    <row r="31" spans="1:8" s="4" customFormat="1" ht="76.150000000000006" customHeight="1" x14ac:dyDescent="0.25">
      <c r="A31" s="20" t="s">
        <v>28</v>
      </c>
      <c r="B31" s="49" t="s">
        <v>49</v>
      </c>
      <c r="C31" s="50"/>
      <c r="D31" s="51"/>
      <c r="E31" s="20">
        <v>2</v>
      </c>
      <c r="F31" s="22">
        <v>2</v>
      </c>
      <c r="G31" s="23"/>
      <c r="H31" s="23"/>
    </row>
    <row r="32" spans="1:8" s="4" customFormat="1" ht="96" customHeight="1" x14ac:dyDescent="0.25">
      <c r="A32" s="20" t="s">
        <v>30</v>
      </c>
      <c r="B32" s="63" t="s">
        <v>50</v>
      </c>
      <c r="C32" s="64"/>
      <c r="D32" s="65"/>
      <c r="E32" s="20">
        <v>2</v>
      </c>
      <c r="F32" s="22">
        <v>2</v>
      </c>
      <c r="G32" s="23"/>
      <c r="H32" s="23"/>
    </row>
    <row r="33" spans="1:8" s="3" customFormat="1" ht="106.15" customHeight="1" x14ac:dyDescent="0.25">
      <c r="A33" s="20">
        <v>2</v>
      </c>
      <c r="B33" s="56" t="s">
        <v>51</v>
      </c>
      <c r="C33" s="56"/>
      <c r="D33" s="56"/>
      <c r="E33" s="17">
        <f>SUM(E34:E38)</f>
        <v>10</v>
      </c>
      <c r="F33" s="18">
        <f>SUM(F34:F38)</f>
        <v>10</v>
      </c>
      <c r="G33" s="19">
        <f>SUM(G34:G38)</f>
        <v>0</v>
      </c>
      <c r="H33" s="20"/>
    </row>
    <row r="34" spans="1:8" s="4" customFormat="1" ht="64.150000000000006" customHeight="1" x14ac:dyDescent="0.25">
      <c r="A34" s="20" t="s">
        <v>33</v>
      </c>
      <c r="B34" s="49" t="s">
        <v>52</v>
      </c>
      <c r="C34" s="50"/>
      <c r="D34" s="51"/>
      <c r="E34" s="20">
        <v>2</v>
      </c>
      <c r="F34" s="22">
        <v>2</v>
      </c>
      <c r="G34" s="23"/>
      <c r="H34" s="23"/>
    </row>
    <row r="35" spans="1:8" s="4" customFormat="1" ht="58.5" customHeight="1" x14ac:dyDescent="0.25">
      <c r="A35" s="20" t="s">
        <v>35</v>
      </c>
      <c r="B35" s="49" t="s">
        <v>53</v>
      </c>
      <c r="C35" s="50"/>
      <c r="D35" s="51"/>
      <c r="E35" s="20">
        <v>2</v>
      </c>
      <c r="F35" s="22">
        <v>2</v>
      </c>
      <c r="G35" s="23"/>
      <c r="H35" s="23"/>
    </row>
    <row r="36" spans="1:8" s="4" customFormat="1" ht="41.45" customHeight="1" x14ac:dyDescent="0.25">
      <c r="A36" s="20" t="s">
        <v>37</v>
      </c>
      <c r="B36" s="63" t="s">
        <v>54</v>
      </c>
      <c r="C36" s="64"/>
      <c r="D36" s="65"/>
      <c r="E36" s="20">
        <v>2</v>
      </c>
      <c r="F36" s="22">
        <v>2</v>
      </c>
      <c r="G36" s="23"/>
      <c r="H36" s="23"/>
    </row>
    <row r="37" spans="1:8" s="4" customFormat="1" ht="47.45" customHeight="1" x14ac:dyDescent="0.25">
      <c r="A37" s="20" t="s">
        <v>39</v>
      </c>
      <c r="B37" s="49" t="s">
        <v>55</v>
      </c>
      <c r="C37" s="50"/>
      <c r="D37" s="51"/>
      <c r="E37" s="20">
        <v>2</v>
      </c>
      <c r="F37" s="22">
        <v>2</v>
      </c>
      <c r="G37" s="23"/>
      <c r="H37" s="23"/>
    </row>
    <row r="38" spans="1:8" s="4" customFormat="1" ht="55.5" customHeight="1" x14ac:dyDescent="0.25">
      <c r="A38" s="20" t="s">
        <v>41</v>
      </c>
      <c r="B38" s="49" t="s">
        <v>56</v>
      </c>
      <c r="C38" s="50"/>
      <c r="D38" s="51"/>
      <c r="E38" s="20">
        <v>2</v>
      </c>
      <c r="F38" s="22">
        <v>2</v>
      </c>
      <c r="G38" s="23"/>
      <c r="H38" s="23"/>
    </row>
    <row r="39" spans="1:8" s="3" customFormat="1" ht="53.25" customHeight="1" x14ac:dyDescent="0.25">
      <c r="A39" s="20">
        <v>3</v>
      </c>
      <c r="B39" s="56" t="s">
        <v>57</v>
      </c>
      <c r="C39" s="56"/>
      <c r="D39" s="56"/>
      <c r="E39" s="17">
        <f>SUM(E40:E44)</f>
        <v>10</v>
      </c>
      <c r="F39" s="18">
        <f>SUM(F40:F44)</f>
        <v>9</v>
      </c>
      <c r="G39" s="19">
        <f>SUM(G40:G44)</f>
        <v>0</v>
      </c>
      <c r="H39" s="20"/>
    </row>
    <row r="40" spans="1:8" s="4" customFormat="1" ht="54" customHeight="1" x14ac:dyDescent="0.25">
      <c r="A40" s="20" t="s">
        <v>58</v>
      </c>
      <c r="B40" s="49" t="s">
        <v>59</v>
      </c>
      <c r="C40" s="50"/>
      <c r="D40" s="51"/>
      <c r="E40" s="20">
        <v>2</v>
      </c>
      <c r="F40" s="22">
        <v>2</v>
      </c>
      <c r="G40" s="23"/>
      <c r="H40" s="23"/>
    </row>
    <row r="41" spans="1:8" s="4" customFormat="1" ht="30" customHeight="1" x14ac:dyDescent="0.25">
      <c r="A41" s="20" t="s">
        <v>60</v>
      </c>
      <c r="B41" s="63" t="s">
        <v>61</v>
      </c>
      <c r="C41" s="64"/>
      <c r="D41" s="65"/>
      <c r="E41" s="20">
        <v>2</v>
      </c>
      <c r="F41" s="22">
        <v>2</v>
      </c>
      <c r="G41" s="23"/>
      <c r="H41" s="23"/>
    </row>
    <row r="42" spans="1:8" s="4" customFormat="1" ht="47.45" customHeight="1" x14ac:dyDescent="0.25">
      <c r="A42" s="20" t="s">
        <v>62</v>
      </c>
      <c r="B42" s="49" t="s">
        <v>63</v>
      </c>
      <c r="C42" s="50"/>
      <c r="D42" s="51"/>
      <c r="E42" s="20">
        <v>2</v>
      </c>
      <c r="F42" s="22">
        <v>1</v>
      </c>
      <c r="G42" s="23"/>
      <c r="H42" s="23"/>
    </row>
    <row r="43" spans="1:8" s="4" customFormat="1" ht="63" customHeight="1" x14ac:dyDescent="0.25">
      <c r="A43" s="20" t="s">
        <v>64</v>
      </c>
      <c r="B43" s="63" t="s">
        <v>65</v>
      </c>
      <c r="C43" s="64"/>
      <c r="D43" s="65"/>
      <c r="E43" s="20">
        <v>2</v>
      </c>
      <c r="F43" s="22">
        <v>2</v>
      </c>
      <c r="G43" s="23"/>
      <c r="H43" s="23"/>
    </row>
    <row r="44" spans="1:8" s="4" customFormat="1" ht="63" customHeight="1" x14ac:dyDescent="0.25">
      <c r="A44" s="20" t="s">
        <v>66</v>
      </c>
      <c r="B44" s="63" t="s">
        <v>67</v>
      </c>
      <c r="C44" s="64"/>
      <c r="D44" s="65"/>
      <c r="E44" s="20">
        <v>2</v>
      </c>
      <c r="F44" s="22">
        <v>2</v>
      </c>
      <c r="G44" s="23"/>
      <c r="H44" s="23"/>
    </row>
    <row r="45" spans="1:8" s="1" customFormat="1" ht="52.5" customHeight="1" x14ac:dyDescent="0.25">
      <c r="A45" s="14" t="s">
        <v>68</v>
      </c>
      <c r="B45" s="57" t="s">
        <v>69</v>
      </c>
      <c r="C45" s="58"/>
      <c r="D45" s="59"/>
      <c r="E45" s="17">
        <v>50</v>
      </c>
      <c r="F45" s="18">
        <f>SUM(F46:F51)</f>
        <v>50</v>
      </c>
      <c r="G45" s="19">
        <f>SUM(G46:G51)</f>
        <v>0</v>
      </c>
      <c r="H45" s="14"/>
    </row>
    <row r="46" spans="1:8" s="3" customFormat="1" ht="30" customHeight="1" x14ac:dyDescent="0.25">
      <c r="A46" s="20"/>
      <c r="B46" s="69" t="s">
        <v>70</v>
      </c>
      <c r="C46" s="70"/>
      <c r="D46" s="71"/>
      <c r="E46" s="20">
        <v>50</v>
      </c>
      <c r="F46" s="21">
        <v>50</v>
      </c>
      <c r="G46" s="20"/>
      <c r="H46" s="20"/>
    </row>
    <row r="47" spans="1:8" s="3" customFormat="1" ht="30" customHeight="1" x14ac:dyDescent="0.25">
      <c r="A47" s="20"/>
      <c r="B47" s="69" t="s">
        <v>71</v>
      </c>
      <c r="C47" s="70"/>
      <c r="D47" s="71"/>
      <c r="E47" s="20">
        <v>45</v>
      </c>
      <c r="F47" s="21"/>
      <c r="G47" s="20"/>
      <c r="H47" s="20"/>
    </row>
    <row r="48" spans="1:8" s="3" customFormat="1" ht="30" customHeight="1" x14ac:dyDescent="0.25">
      <c r="A48" s="20"/>
      <c r="B48" s="69" t="s">
        <v>72</v>
      </c>
      <c r="C48" s="70"/>
      <c r="D48" s="71"/>
      <c r="E48" s="20">
        <v>40</v>
      </c>
      <c r="F48" s="21"/>
      <c r="G48" s="20"/>
      <c r="H48" s="20"/>
    </row>
    <row r="49" spans="1:8" s="3" customFormat="1" ht="30" customHeight="1" x14ac:dyDescent="0.25">
      <c r="A49" s="20"/>
      <c r="B49" s="69" t="s">
        <v>73</v>
      </c>
      <c r="C49" s="70"/>
      <c r="D49" s="71"/>
      <c r="E49" s="20">
        <v>30</v>
      </c>
      <c r="F49" s="21"/>
      <c r="G49" s="20"/>
      <c r="H49" s="20"/>
    </row>
    <row r="50" spans="1:8" s="3" customFormat="1" ht="30" customHeight="1" x14ac:dyDescent="0.25">
      <c r="A50" s="20"/>
      <c r="B50" s="69" t="s">
        <v>74</v>
      </c>
      <c r="C50" s="70"/>
      <c r="D50" s="71"/>
      <c r="E50" s="20">
        <v>25</v>
      </c>
      <c r="F50" s="21"/>
      <c r="G50" s="20"/>
      <c r="H50" s="20"/>
    </row>
    <row r="51" spans="1:8" s="3" customFormat="1" ht="30" customHeight="1" x14ac:dyDescent="0.25">
      <c r="A51" s="20"/>
      <c r="B51" s="69" t="s">
        <v>75</v>
      </c>
      <c r="C51" s="70"/>
      <c r="D51" s="71"/>
      <c r="E51" s="20">
        <v>0</v>
      </c>
      <c r="F51" s="21"/>
      <c r="G51" s="20"/>
      <c r="H51" s="20"/>
    </row>
    <row r="52" spans="1:8" s="1" customFormat="1" ht="30" customHeight="1" x14ac:dyDescent="0.25">
      <c r="A52" s="14"/>
      <c r="B52" s="72" t="s">
        <v>76</v>
      </c>
      <c r="C52" s="73"/>
      <c r="D52" s="74"/>
      <c r="E52" s="14">
        <f>E13+E26+E45</f>
        <v>100</v>
      </c>
      <c r="F52" s="24">
        <f>F13+F26+F45</f>
        <v>97</v>
      </c>
      <c r="G52" s="25">
        <f>G13+G26+G45</f>
        <v>0</v>
      </c>
      <c r="H52" s="14"/>
    </row>
    <row r="53" spans="1:8" ht="9.75" customHeight="1" x14ac:dyDescent="0.25">
      <c r="A53" s="8"/>
      <c r="B53" s="26"/>
      <c r="C53" s="26"/>
      <c r="D53" s="26"/>
      <c r="E53" s="8"/>
      <c r="G53" s="8"/>
      <c r="H53" s="8"/>
    </row>
    <row r="54" spans="1:8" ht="20.25" customHeight="1" x14ac:dyDescent="0.25">
      <c r="A54" s="8"/>
      <c r="B54" s="75" t="s">
        <v>77</v>
      </c>
      <c r="C54" s="75"/>
      <c r="D54" s="75"/>
      <c r="E54" s="8"/>
      <c r="G54" s="8"/>
      <c r="H54" s="8"/>
    </row>
    <row r="55" spans="1:8" s="2" customFormat="1" ht="78" customHeight="1" x14ac:dyDescent="0.25">
      <c r="A55" s="76" t="s">
        <v>78</v>
      </c>
      <c r="B55" s="77"/>
      <c r="C55" s="78"/>
      <c r="D55" s="15" t="s">
        <v>79</v>
      </c>
      <c r="E55" s="15" t="s">
        <v>80</v>
      </c>
      <c r="F55" s="27" t="s">
        <v>81</v>
      </c>
      <c r="G55" s="15" t="s">
        <v>82</v>
      </c>
      <c r="H55" s="28"/>
    </row>
    <row r="56" spans="1:8" ht="34.5" customHeight="1" x14ac:dyDescent="0.25">
      <c r="A56" s="66" t="s">
        <v>83</v>
      </c>
      <c r="B56" s="67"/>
      <c r="C56" s="68"/>
      <c r="D56" s="21" t="s">
        <v>84</v>
      </c>
      <c r="E56" s="21" t="s">
        <v>85</v>
      </c>
      <c r="F56" s="29"/>
      <c r="G56" s="30" t="str">
        <f>IF(AND(80&lt;=G52,G52&lt;100),G52,"")</f>
        <v/>
      </c>
      <c r="H56" s="31"/>
    </row>
    <row r="57" spans="1:8" ht="54.6" customHeight="1" x14ac:dyDescent="0.25">
      <c r="A57" s="66" t="s">
        <v>86</v>
      </c>
      <c r="B57" s="67"/>
      <c r="C57" s="68"/>
      <c r="D57" s="21" t="s">
        <v>87</v>
      </c>
      <c r="E57" s="21"/>
      <c r="F57" s="29"/>
      <c r="G57" s="30" t="str">
        <f>IF(AND(65&lt;=G52,G52&lt;80),G52,"")</f>
        <v/>
      </c>
      <c r="H57" s="31"/>
    </row>
    <row r="58" spans="1:8" ht="51.6" customHeight="1" x14ac:dyDescent="0.25">
      <c r="A58" s="66" t="s">
        <v>88</v>
      </c>
      <c r="B58" s="67"/>
      <c r="C58" s="68"/>
      <c r="D58" s="21" t="s">
        <v>89</v>
      </c>
      <c r="E58" s="21"/>
      <c r="F58" s="29"/>
      <c r="G58" s="30" t="str">
        <f>IF(AND(50&lt;=G52,G52&lt;65),G52,"")</f>
        <v/>
      </c>
      <c r="H58" s="31"/>
    </row>
    <row r="59" spans="1:8" ht="44.25" customHeight="1" x14ac:dyDescent="0.25">
      <c r="A59" s="66" t="s">
        <v>90</v>
      </c>
      <c r="B59" s="67"/>
      <c r="C59" s="68"/>
      <c r="D59" s="21" t="s">
        <v>91</v>
      </c>
      <c r="E59" s="21"/>
      <c r="F59" s="29"/>
      <c r="G59" s="30" t="str">
        <f>IF(AND(0&lt;G52,G52&lt;50),G52,"")</f>
        <v/>
      </c>
      <c r="H59" s="31"/>
    </row>
    <row r="60" spans="1:8" ht="8.4499999999999993" customHeight="1" x14ac:dyDescent="0.25">
      <c r="A60" s="8"/>
      <c r="B60" s="26"/>
      <c r="C60" s="8"/>
      <c r="D60" s="8"/>
      <c r="E60" s="8"/>
      <c r="G60" s="8"/>
      <c r="H60" s="8"/>
    </row>
    <row r="61" spans="1:8" s="5" customFormat="1" ht="20.25" customHeight="1" x14ac:dyDescent="0.25">
      <c r="B61" s="32"/>
      <c r="C61" s="81" t="s">
        <v>97</v>
      </c>
      <c r="D61" s="81"/>
      <c r="E61" s="81"/>
      <c r="F61" s="81"/>
      <c r="G61" s="81"/>
      <c r="H61" s="32"/>
    </row>
    <row r="62" spans="1:8" s="1" customFormat="1" ht="71.099999999999994" customHeight="1" x14ac:dyDescent="0.25">
      <c r="C62" s="44" t="s">
        <v>92</v>
      </c>
      <c r="D62" s="82"/>
      <c r="E62" s="82"/>
      <c r="F62" s="82"/>
      <c r="G62" s="82"/>
      <c r="H62" s="33"/>
    </row>
    <row r="63" spans="1:8" x14ac:dyDescent="0.25">
      <c r="D63" s="34"/>
      <c r="E63" s="34"/>
      <c r="F63" s="35"/>
      <c r="G63" s="34"/>
      <c r="H63" s="34"/>
    </row>
    <row r="68" spans="2:8" x14ac:dyDescent="0.25">
      <c r="B68" s="83" t="s">
        <v>93</v>
      </c>
      <c r="C68" s="83"/>
      <c r="D68" s="83"/>
      <c r="E68" s="83"/>
      <c r="F68" s="84"/>
    </row>
    <row r="69" spans="2:8" ht="100.9" customHeight="1" x14ac:dyDescent="0.25">
      <c r="B69" s="85" t="s">
        <v>94</v>
      </c>
      <c r="C69" s="86"/>
      <c r="D69" s="86"/>
      <c r="E69" s="86"/>
      <c r="F69" s="87"/>
      <c r="G69" s="88"/>
      <c r="H69" s="36"/>
    </row>
    <row r="70" spans="2:8" ht="30.6" customHeight="1" x14ac:dyDescent="0.25">
      <c r="B70" s="37"/>
      <c r="C70" s="89" t="s">
        <v>95</v>
      </c>
      <c r="D70" s="89"/>
      <c r="E70" s="89"/>
      <c r="F70" s="81"/>
      <c r="G70" s="89"/>
      <c r="H70" s="38"/>
    </row>
    <row r="71" spans="2:8" ht="43.15" customHeight="1" x14ac:dyDescent="0.25">
      <c r="B71" s="33"/>
      <c r="C71" s="79" t="s">
        <v>96</v>
      </c>
      <c r="D71" s="45"/>
      <c r="E71" s="45"/>
      <c r="F71" s="80"/>
      <c r="G71" s="45"/>
      <c r="H71" s="39"/>
    </row>
  </sheetData>
  <mergeCells count="61">
    <mergeCell ref="C71:G71"/>
    <mergeCell ref="A59:C59"/>
    <mergeCell ref="C61:G61"/>
    <mergeCell ref="C62:G62"/>
    <mergeCell ref="B68:F68"/>
    <mergeCell ref="B69:G69"/>
    <mergeCell ref="C70:G70"/>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 bottom="0.41" header="0.13"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2019-01-03T06:53:20Z</cp:lastPrinted>
  <dcterms:created xsi:type="dcterms:W3CDTF">2018-08-07T00:58:29Z</dcterms:created>
  <dcterms:modified xsi:type="dcterms:W3CDTF">2019-01-03T06:54:22Z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1033-10.2.0.7587</vt:lpwstr>
  </property>
</Properties>
</file>